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2022社工关爱项目" sheetId="5" r:id="rId1"/>
    <sheet name="Sheet1" sheetId="13" r:id="rId2"/>
  </sheets>
  <calcPr calcId="144525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<sst xmlns="http://schemas.openxmlformats.org/spreadsheetml/2006/main" count="64">
  <si>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</si>
  <si>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</si>
  <si>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</si>
  <si>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</si>
  <si>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2022年社会建设专项-社工关爱项目</t>
  </si>
  <si>
    <t>主管部门</t>
  </si>
  <si>
    <t>实施单位</t>
  </si>
  <si>
    <t>北京市朝阳区将台乡人民政府</t>
  </si>
  <si>
    <t>项目负责人</t>
  </si>
  <si>
    <t>谷金祎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</si>
  <si>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</si>
  <si>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</si>
  <si>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</si>
  <si>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</si>
  <si>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</si>
  <si>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</si>
  <si>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</si>
  <si>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</si>
  <si>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</si>
  <si>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</si>
  <si>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</si>
  <si>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</si>
  <si>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</si>
  <si>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</si>
  <si>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</si>
  <si>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</si>
  <si>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</si>
  <si>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</si>
  <si>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</si>
  <si>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</si>
  <si>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</si>
  <si>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</si>
  <si>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</si>
  <si>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</si>
  <si>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</si>
  <si>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</si>
  <si>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</si>
  <si>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：为地区11个社区春节值班社工进行慰问</t>
    </r>
  </si>
  <si>
    <r>
      <rPr>
        <sz val="9"/>
        <color theme="1"/>
        <rFont val="Times New Roman"/>
        <charset val="134"/>
      </rPr>
      <t>11</t>
    </r>
    <r>
      <rPr>
        <sz val="9"/>
        <color theme="1"/>
        <rFont val="宋体"/>
        <charset val="134"/>
      </rPr>
      <t>个社区</t>
    </r>
  </si>
  <si>
    <t>11个社区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</si>
  <si>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</si>
  <si>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：有资质的供应商购买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</si>
  <si>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</si>
  <si>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</si>
  <si>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</si>
  <si>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：本年度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</si>
  <si>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</si>
  <si>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</si>
  <si>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：每个社区500元</t>
    </r>
  </si>
  <si>
    <t>500元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</si>
  <si>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</si>
  <si>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</si>
  <si>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</si>
  <si>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</si>
  <si>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：加强社区工作者队伍建设，增强社工归属感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</si>
  <si>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</si>
  <si>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</si>
  <si>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</si>
  <si>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</si>
  <si>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</si>
  <si>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</si>
  <si>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</si>
  <si>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王丹青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64371151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</si>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</sst>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9" fillId="15" borderId="8" applyNumberFormat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19" fillId="7" borderId="4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9" fontId="6" fillId="0" borderId="1" xfId="1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7"/>
  <sheetViews>
    <sheetView tabSelected="1" workbookViewId="0">
      <selection activeCell="C5" sqref="C5:G5"/>
    </sheetView>
  </sheetViews>
  <sheetFormatPr defaultColWidth="9" defaultRowHeight="13.5"/>
  <cols>
    <col min="1" max="1" width="4.25" style="1" customWidth="1"/>
    <col min="2" max="2" width="8.125" style="1" customWidth="1"/>
    <col min="3" max="3" width="10.5" style="1" customWidth="1"/>
    <col min="4" max="4" width="8" style="1" customWidth="1"/>
    <col min="5" max="5" width="14.375" style="1" customWidth="1"/>
    <col min="6" max="6" width="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/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64371151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>
        <v>0.55</v>
      </c>
      <c r="F8" s="7">
        <f>E8</f>
        <v>0.55</v>
      </c>
      <c r="G8" s="7"/>
      <c r="H8" s="7">
        <f>F8*L8</f>
        <v>0.55</v>
      </c>
      <c r="I8" s="7"/>
      <c r="J8" s="5">
        <v>10</v>
      </c>
      <c r="K8" s="5"/>
      <c r="L8" s="18">
        <v>1</v>
      </c>
      <c r="M8" s="7"/>
      <c r="N8" s="7">
        <v>10</v>
      </c>
    </row>
    <row r="9" ht="15" customHeight="1" spans="1:14">
      <c r="A9" s="9"/>
      <c r="B9" s="9"/>
      <c r="C9" s="5" t="s">
        <v>19</v>
      </c>
      <c r="D9" s="5"/>
      <c r="E9" s="7">
        <f>E8</f>
        <v>0.55</v>
      </c>
      <c r="F9" s="7">
        <f>E9</f>
        <v>0.55</v>
      </c>
      <c r="G9" s="7"/>
      <c r="H9" s="7">
        <f>F9*L8</f>
        <v>0.55</v>
      </c>
      <c r="I9" s="7"/>
      <c r="J9" s="7" t="s">
        <v>20</v>
      </c>
      <c r="K9" s="7"/>
      <c r="L9" s="19">
        <f>L8</f>
        <v>1</v>
      </c>
      <c r="M9" s="19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25" customHeight="1" spans="1:14">
      <c r="A14" s="8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25" customHeight="1" spans="1:14">
      <c r="A15" s="9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25" customHeight="1" spans="1:14">
      <c r="A16" s="9"/>
      <c r="B16" s="5" t="s">
        <v>35</v>
      </c>
      <c r="C16" s="5" t="s">
        <v>36</v>
      </c>
      <c r="D16" s="12" t="s">
        <v>37</v>
      </c>
      <c r="E16" s="13"/>
      <c r="F16" s="13"/>
      <c r="G16" s="7" t="s">
        <v>38</v>
      </c>
      <c r="H16" s="6" t="s">
        <v>39</v>
      </c>
      <c r="I16" s="7">
        <v>10</v>
      </c>
      <c r="J16" s="7"/>
      <c r="K16" s="7">
        <v>10</v>
      </c>
      <c r="L16" s="7"/>
      <c r="M16" s="7"/>
      <c r="N16" s="7"/>
    </row>
    <row r="17" ht="25" customHeight="1" spans="1:14">
      <c r="A17" s="9"/>
      <c r="B17" s="5"/>
      <c r="C17" s="5" t="s">
        <v>40</v>
      </c>
      <c r="D17" s="12" t="s">
        <v>41</v>
      </c>
      <c r="E17" s="13"/>
      <c r="F17" s="13"/>
      <c r="G17" s="6" t="s">
        <v>42</v>
      </c>
      <c r="H17" s="6" t="s">
        <v>43</v>
      </c>
      <c r="I17" s="7">
        <v>20</v>
      </c>
      <c r="J17" s="7"/>
      <c r="K17" s="7">
        <v>20</v>
      </c>
      <c r="L17" s="7"/>
      <c r="M17" s="7"/>
      <c r="N17" s="7"/>
    </row>
    <row r="18" ht="25" customHeight="1" spans="1:14">
      <c r="A18" s="9"/>
      <c r="B18" s="5"/>
      <c r="C18" s="5" t="s">
        <v>44</v>
      </c>
      <c r="D18" s="12" t="s">
        <v>45</v>
      </c>
      <c r="E18" s="13"/>
      <c r="F18" s="13"/>
      <c r="G18" s="7" t="s">
        <v>46</v>
      </c>
      <c r="H18" s="7" t="s">
        <v>46</v>
      </c>
      <c r="I18" s="7">
        <v>10</v>
      </c>
      <c r="J18" s="7"/>
      <c r="K18" s="7">
        <v>10</v>
      </c>
      <c r="L18" s="7"/>
      <c r="M18" s="7"/>
      <c r="N18" s="7"/>
    </row>
    <row r="19" ht="25" customHeight="1" spans="1:14">
      <c r="A19" s="9"/>
      <c r="B19" s="5"/>
      <c r="C19" s="5" t="s">
        <v>47</v>
      </c>
      <c r="D19" s="12" t="s">
        <v>48</v>
      </c>
      <c r="E19" s="13"/>
      <c r="F19" s="13"/>
      <c r="G19" s="6" t="s">
        <v>49</v>
      </c>
      <c r="H19" s="6" t="s">
        <v>49</v>
      </c>
      <c r="I19" s="7">
        <v>10</v>
      </c>
      <c r="J19" s="7"/>
      <c r="K19" s="7">
        <v>10</v>
      </c>
      <c r="L19" s="7"/>
      <c r="M19" s="6"/>
      <c r="N19" s="7"/>
    </row>
    <row r="20" ht="25" customHeight="1" spans="1:14">
      <c r="A20" s="9"/>
      <c r="B20" s="5" t="s">
        <v>50</v>
      </c>
      <c r="C20" s="5" t="s">
        <v>51</v>
      </c>
      <c r="D20" s="13" t="s">
        <v>52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25" customHeight="1" spans="1:14">
      <c r="A21" s="9"/>
      <c r="B21" s="5"/>
      <c r="C21" s="5" t="s">
        <v>53</v>
      </c>
      <c r="D21" s="12" t="s">
        <v>54</v>
      </c>
      <c r="E21" s="13"/>
      <c r="F21" s="13"/>
      <c r="G21" s="6" t="s">
        <v>42</v>
      </c>
      <c r="H21" s="6" t="s">
        <v>43</v>
      </c>
      <c r="I21" s="7">
        <v>30</v>
      </c>
      <c r="J21" s="7"/>
      <c r="K21" s="7">
        <v>30</v>
      </c>
      <c r="L21" s="7"/>
      <c r="M21" s="7"/>
      <c r="N21" s="7"/>
    </row>
    <row r="22" ht="25" customHeight="1" spans="1:14">
      <c r="A22" s="9"/>
      <c r="B22" s="5"/>
      <c r="C22" s="5" t="s">
        <v>55</v>
      </c>
      <c r="D22" s="13" t="s">
        <v>52</v>
      </c>
      <c r="E22" s="13"/>
      <c r="F22" s="13"/>
      <c r="G22" s="7"/>
      <c r="H22" s="7"/>
      <c r="I22" s="7"/>
      <c r="J22" s="7"/>
      <c r="K22" s="7"/>
      <c r="L22" s="7"/>
      <c r="M22" s="7"/>
      <c r="N22" s="7"/>
    </row>
    <row r="23" ht="25" customHeight="1" spans="1:14">
      <c r="A23" s="9"/>
      <c r="B23" s="5"/>
      <c r="C23" s="5" t="s">
        <v>56</v>
      </c>
      <c r="D23" s="13" t="s">
        <v>52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25" customHeight="1" spans="1:14">
      <c r="A24" s="9"/>
      <c r="B24" s="5" t="s">
        <v>57</v>
      </c>
      <c r="C24" s="5" t="s">
        <v>58</v>
      </c>
      <c r="D24" s="12" t="s">
        <v>59</v>
      </c>
      <c r="E24" s="13"/>
      <c r="F24" s="13"/>
      <c r="G24" s="7" t="s">
        <v>60</v>
      </c>
      <c r="H24" s="7" t="s">
        <v>60</v>
      </c>
      <c r="I24" s="7">
        <v>10</v>
      </c>
      <c r="J24" s="7"/>
      <c r="K24" s="7">
        <v>10</v>
      </c>
      <c r="L24" s="7"/>
      <c r="M24" s="7"/>
      <c r="N24" s="7"/>
    </row>
    <row r="25" spans="1:14">
      <c r="A25" s="14" t="s">
        <v>61</v>
      </c>
      <c r="B25" s="14"/>
      <c r="C25" s="14"/>
      <c r="D25" s="14"/>
      <c r="E25" s="14"/>
      <c r="F25" s="14"/>
      <c r="G25" s="14"/>
      <c r="H25" s="14"/>
      <c r="I25" s="14">
        <f>SUM(I16:J24)+J8</f>
        <v>100</v>
      </c>
      <c r="J25" s="14"/>
      <c r="K25" s="14">
        <f>SUM(K16:L24)+N8</f>
        <v>100</v>
      </c>
      <c r="L25" s="14"/>
      <c r="M25" s="20"/>
      <c r="N25" s="20"/>
    </row>
    <row r="26" spans="1:14">
      <c r="A26" s="15" t="s">
        <v>62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ht="18" customHeight="1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</sheetData>
  <mergeCells count="9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2:A13"/>
    <mergeCell ref="A14:A24"/>
    <mergeCell ref="B14:B15"/>
    <mergeCell ref="B16:B19"/>
    <mergeCell ref="B20:B23"/>
    <mergeCell ref="C14:C15"/>
    <mergeCell ref="A7:B11"/>
    <mergeCell ref="D14:F15"/>
    <mergeCell ref="I14:J15"/>
    <mergeCell ref="K14:L15"/>
    <mergeCell ref="M14:N15"/>
    <mergeCell ref="A27:N37"/>
  </mergeCells>
  <pageMargins left="0.75" right="0.75" top="1" bottom="1" header="0.511805555555556" footer="0.511805555555556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2022社工关爱项目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2023-02-08T03:40:39Z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